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0" yWindow="1545" windowWidth="12000" windowHeight="6420" tabRatio="837"/>
  </bookViews>
  <sheets>
    <sheet name="I. Фін план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'I. Фін план'!$31:$33</definedName>
    <definedName name="Заголовки_для_печати_МИ">'[28]1993'!$A$1:$IV$3,'[28]1993'!$A$1:$A$65536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'I. Фін план'!$A$1:$G$103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G89" i="20" l="1"/>
  <c r="F89" i="20"/>
  <c r="E89" i="20"/>
  <c r="G39" i="20"/>
  <c r="F39" i="20"/>
  <c r="E39" i="20"/>
  <c r="D39" i="20"/>
  <c r="C38" i="20"/>
  <c r="C39" i="20" s="1"/>
  <c r="C89" i="20" s="1"/>
  <c r="E48" i="20"/>
  <c r="E60" i="20"/>
  <c r="C94" i="20"/>
  <c r="D89" i="20"/>
  <c r="C42" i="20"/>
  <c r="C57" i="20"/>
  <c r="C56" i="20"/>
  <c r="C73" i="20"/>
  <c r="C72" i="20"/>
  <c r="C71" i="20" s="1"/>
  <c r="C37" i="20"/>
  <c r="C51" i="20"/>
  <c r="G48" i="20"/>
  <c r="G66" i="20" s="1"/>
  <c r="F48" i="20"/>
  <c r="F60" i="20" s="1"/>
  <c r="D48" i="20"/>
  <c r="D60" i="20"/>
  <c r="C53" i="20"/>
  <c r="E73" i="20"/>
  <c r="E71" i="20" s="1"/>
  <c r="F73" i="20"/>
  <c r="F71" i="20" s="1"/>
  <c r="G73" i="20"/>
  <c r="G71" i="20" s="1"/>
  <c r="D73" i="20"/>
  <c r="D71" i="20" s="1"/>
  <c r="D62" i="20"/>
  <c r="C62" i="20" s="1"/>
  <c r="C55" i="20"/>
  <c r="E62" i="20"/>
  <c r="E67" i="20" s="1"/>
  <c r="E90" i="20" s="1"/>
  <c r="F62" i="20"/>
  <c r="G62" i="20"/>
  <c r="E64" i="20"/>
  <c r="F64" i="20"/>
  <c r="G64" i="20"/>
  <c r="D64" i="20"/>
  <c r="E63" i="20"/>
  <c r="C63" i="20" s="1"/>
  <c r="F63" i="20"/>
  <c r="G63" i="20"/>
  <c r="D63" i="20"/>
  <c r="C52" i="20"/>
  <c r="C47" i="20"/>
  <c r="C49" i="20"/>
  <c r="C50" i="20"/>
  <c r="C46" i="20"/>
  <c r="C44" i="20"/>
  <c r="C41" i="20"/>
  <c r="C36" i="20"/>
  <c r="K58" i="20"/>
  <c r="C59" i="20"/>
  <c r="C88" i="20"/>
  <c r="F79" i="20"/>
  <c r="C86" i="20"/>
  <c r="C87" i="20"/>
  <c r="C85" i="20"/>
  <c r="E84" i="20"/>
  <c r="F84" i="20"/>
  <c r="G84" i="20"/>
  <c r="D84" i="20"/>
  <c r="C84" i="20" s="1"/>
  <c r="C81" i="20"/>
  <c r="C82" i="20"/>
  <c r="C83" i="20"/>
  <c r="C80" i="20"/>
  <c r="E79" i="20"/>
  <c r="G79" i="20"/>
  <c r="D79" i="20"/>
  <c r="C79" i="20" s="1"/>
  <c r="C77" i="20"/>
  <c r="C76" i="20"/>
  <c r="C75" i="20"/>
  <c r="C74" i="20"/>
  <c r="C43" i="20"/>
  <c r="D66" i="20"/>
  <c r="D67" i="20"/>
  <c r="D90" i="20" s="1"/>
  <c r="E66" i="20"/>
  <c r="C64" i="20"/>
  <c r="G60" i="20"/>
  <c r="G67" i="20" l="1"/>
  <c r="G90" i="20" s="1"/>
  <c r="F66" i="20"/>
  <c r="F67" i="20" s="1"/>
  <c r="F90" i="20" s="1"/>
  <c r="C48" i="20"/>
  <c r="C60" i="20" l="1"/>
  <c r="C66" i="20"/>
  <c r="C67" i="20" s="1"/>
  <c r="C90" i="20" s="1"/>
</calcChain>
</file>

<file path=xl/sharedStrings.xml><?xml version="1.0" encoding="utf-8"?>
<sst xmlns="http://schemas.openxmlformats.org/spreadsheetml/2006/main" count="122" uniqueCount="117">
  <si>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</si>
  <si>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</si>
  <si>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</si>
  <si>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</si>
  <si>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</si>
  <si>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</si>
  <si>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</si>
  <si>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</si>
  <si>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</si>
  <si>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</si>
  <si>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</si>
  <si>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</si>
  <si>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</si>
  <si>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</si>
  <si>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</si>
  <si>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</si>
  <si>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придбання (виготовлення) інших необоротних матеріальних активів</t>
  </si>
  <si>
    <t>модернізація, модифікація (добудова, дообладнання, реконструкція) основних засобів</t>
  </si>
  <si>
    <t xml:space="preserve">ІV </t>
  </si>
  <si>
    <t>Середньооблікова кількість штатних працівників</t>
  </si>
  <si>
    <t>Усього витрат</t>
  </si>
  <si>
    <t>за КОАТУУ</t>
  </si>
  <si>
    <t>за КОПФГ</t>
  </si>
  <si>
    <t xml:space="preserve">за ЄДРПОУ </t>
  </si>
  <si>
    <t xml:space="preserve">У тому числі за кварталами </t>
  </si>
  <si>
    <t xml:space="preserve">І  </t>
  </si>
  <si>
    <t xml:space="preserve">ІІ  </t>
  </si>
  <si>
    <t xml:space="preserve">ІІІ  </t>
  </si>
  <si>
    <t>Стандарти звітності П(с)БОУ</t>
  </si>
  <si>
    <t>Стандарти звітності МСФЗ</t>
  </si>
  <si>
    <t>Коди</t>
  </si>
  <si>
    <t>Найменування показника</t>
  </si>
  <si>
    <t>капітальний ремонт</t>
  </si>
  <si>
    <t>Інші витрати (розшифрувати)</t>
  </si>
  <si>
    <t>Керівник</t>
  </si>
  <si>
    <t>Х</t>
  </si>
  <si>
    <t>Одиниця виміру, грн.</t>
  </si>
  <si>
    <t>Плановий рік  (усього)</t>
  </si>
  <si>
    <t>I. Фінансові результати</t>
  </si>
  <si>
    <t>Проект</t>
  </si>
  <si>
    <t>Попередній</t>
  </si>
  <si>
    <t>Уточнений</t>
  </si>
  <si>
    <t>Зміни</t>
  </si>
  <si>
    <t>зробити позначку "Х"</t>
  </si>
  <si>
    <t>тис. грн.</t>
  </si>
  <si>
    <t>Амортизація</t>
  </si>
  <si>
    <t>Капітальні інвестиції, усього, у тому числі:</t>
  </si>
  <si>
    <t>Доходи і витрати від операційної діяльності (деталізація)</t>
  </si>
  <si>
    <t>доходи з місцевого бюджету цільового фінансування по капітальних видатках</t>
  </si>
  <si>
    <t>ІІІ. Інвестиційна діяльність</t>
  </si>
  <si>
    <t>Нерозподілені доходи</t>
  </si>
  <si>
    <t>IV. Додаткова інформація</t>
  </si>
  <si>
    <t>Податкова заборгованість</t>
  </si>
  <si>
    <t>ІV. Фінансова діяльність</t>
  </si>
  <si>
    <t>Доходи від інвестиційної діяльності, у т.ч.: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</si>
  <si>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</si>
  <si>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</si>
  <si>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</si>
  <si>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</si>
  <si>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</si>
  <si>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</si>
  <si>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Штатна чисельність працівників</t>
  </si>
  <si>
    <t>Заборгованість перед працівниками за заробітною платою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</si>
  <si>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</si>
  <si>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</si>
  <si>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</si>
  <si>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</si>
  <si>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</si>
  <si>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</si>
  <si>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</si>
  <si>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</si>
  <si>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</si>
  <si>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</si>
  <si>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</si>
  <si>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</si>
  <si>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</si>
  <si>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</si>
  <si>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енергоносіїв, в тому числі:</t>
  </si>
  <si>
    <t>Інші поточні видатки</t>
  </si>
  <si>
    <t>Разом (сума рядків 200 - 320)</t>
  </si>
  <si>
    <t>Інші операційні витрати (розшифрувати*)</t>
  </si>
  <si>
    <t>ІІ. 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</si>
  <si>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</si>
  <si>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</si>
  <si>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</si>
  <si>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Інші операційні витрати</t>
  </si>
  <si>
    <t>Разом (сума рядків 400 - 440)</t>
  </si>
  <si>
    <t>Вартість основних засобів</t>
  </si>
  <si>
    <t>Дебіторська заборгованість</t>
  </si>
  <si>
    <t>Кредиторська заборгованість</t>
  </si>
  <si>
    <t>комунальна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</si>
  <si>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</si>
  <si>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Охорона здоров'я</t>
  </si>
  <si>
    <t>Дохід (кошти) з НСЗУ</t>
  </si>
  <si>
    <t>Придбання обладнення і предметів довгострокового користування</t>
  </si>
  <si>
    <t>(04567)52506</t>
  </si>
  <si>
    <t>Київська область</t>
  </si>
  <si>
    <t>Департамент охорони здоров'я</t>
  </si>
  <si>
    <t>Загальна медична практика</t>
  </si>
  <si>
    <t>86.21</t>
  </si>
  <si>
    <t>38424617</t>
  </si>
  <si>
    <t>Комунальне підприємство</t>
  </si>
  <si>
    <t>Дохід з місцевого бюджету за програмою підтримки</t>
  </si>
  <si>
    <t>08403, Київська область, м. Переяслав, вул. Б. Хмельницького, 137</t>
  </si>
  <si>
    <t>Директор Наталія ЦАРЕНОК</t>
  </si>
  <si>
    <t xml:space="preserve">                                                                                       </t>
  </si>
  <si>
    <r>
      <t>ФІНАНСОВИЙ ПЛАН ПІДПРИЄМСТВА НА</t>
    </r>
    <r>
      <rPr>
        <b/>
        <u/>
        <sz val="14"/>
        <rFont val="Times New Roman"/>
        <family val="1"/>
        <charset val="204"/>
      </rPr>
      <t xml:space="preserve"> 2026</t>
    </r>
    <r>
      <rPr>
        <b/>
        <sz val="14"/>
        <rFont val="Times New Roman"/>
        <family val="1"/>
        <charset val="204"/>
      </rPr>
      <t xml:space="preserve"> рік</t>
    </r>
  </si>
  <si>
    <t>КОМУНАЛЬНЕ НЕКОМЕРЦІЙНЕ ПІДПРИЄМСТВО "ПЕРЕЯСЛАВСЬКИЙ ЦЕНТР ПЕРВИННОЇ МЕДИКО -  САНІТАНОЇ ДОПОМОГИ" ПЕРЕЯСЛАВСЬКОЇ МІСЬКОЇ РАДИ</t>
  </si>
  <si>
    <t xml:space="preserve">  </t>
  </si>
  <si>
    <t>Дохід за програмою "Скринінг здоров'я 40+"</t>
  </si>
  <si>
    <t xml:space="preserve"> </t>
  </si>
  <si>
    <t>Додаток</t>
  </si>
  <si>
    <t>до рішення Переяславської міської ради</t>
  </si>
  <si>
    <t xml:space="preserve"> "____</t>
  </si>
  <si>
    <t>Секретар ради</t>
  </si>
  <si>
    <t>Лідія ОВЕРЧУК</t>
  </si>
  <si>
    <t>від "___"____________2026р.№ 06п-130-VIII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</si>
</sst>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_);_(@_)"/>
    <numFmt numFmtId="177" formatCode="_(* #,##0.00_);_(* \(#,##0.00\);_(* &quot;-&quot;_);_(@_)"/>
  </numFmts>
  <fonts count="7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2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8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0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2" fillId="24" borderId="9" applyNumberFormat="0" applyFont="0" applyAlignment="0" applyProtection="0"/>
    <xf numFmtId="4" fontId="45" fillId="25" borderId="3">
      <alignment horizontal="right" vertical="center"/>
      <protection locked="0"/>
    </xf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1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0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4" borderId="9" applyNumberFormat="0" applyFont="0" applyAlignment="0" applyProtection="0"/>
    <xf numFmtId="0" fontId="9" fillId="24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5" fontId="63" fillId="22" borderId="12" applyFill="0" applyBorder="0">
      <alignment horizontal="center" vertical="center" wrapText="1"/>
      <protection locked="0"/>
    </xf>
    <xf numFmtId="170" fontId="64" fillId="0" borderId="0">
      <alignment wrapText="1"/>
    </xf>
    <xf numFmtId="170" fontId="31" fillId="0" borderId="0">
      <alignment wrapText="1"/>
    </xf>
  </cellStyleXfs>
  <cellXfs count="8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vertical="center"/>
    </xf>
    <xf numFmtId="0" fontId="66" fillId="0" borderId="14" xfId="0" applyFont="1" applyFill="1" applyBorder="1" applyAlignment="1">
      <alignment vertical="center"/>
    </xf>
    <xf numFmtId="0" fontId="66" fillId="0" borderId="3" xfId="0" applyFont="1" applyFill="1" applyBorder="1" applyAlignment="1">
      <alignment vertical="center"/>
    </xf>
    <xf numFmtId="0" fontId="66" fillId="0" borderId="13" xfId="0" applyFont="1" applyFill="1" applyBorder="1" applyAlignment="1">
      <alignment vertical="center" wrapText="1"/>
    </xf>
    <xf numFmtId="0" fontId="66" fillId="0" borderId="14" xfId="0" applyFont="1" applyFill="1" applyBorder="1" applyAlignment="1">
      <alignment vertical="center" wrapText="1"/>
    </xf>
    <xf numFmtId="0" fontId="66" fillId="0" borderId="13" xfId="0" applyFont="1" applyFill="1" applyBorder="1" applyAlignment="1">
      <alignment horizontal="left" vertical="center"/>
    </xf>
    <xf numFmtId="0" fontId="66" fillId="0" borderId="15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vertical="center" wrapText="1"/>
    </xf>
    <xf numFmtId="49" fontId="66" fillId="0" borderId="3" xfId="0" applyNumberFormat="1" applyFont="1" applyFill="1" applyBorder="1" applyAlignment="1">
      <alignment horizontal="center" vertical="center"/>
    </xf>
    <xf numFmtId="2" fontId="66" fillId="0" borderId="3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left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left" vertical="center" wrapText="1"/>
    </xf>
    <xf numFmtId="0" fontId="66" fillId="0" borderId="16" xfId="0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vertical="center" wrapText="1"/>
    </xf>
    <xf numFmtId="176" fontId="71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68" fillId="0" borderId="13" xfId="0" applyFont="1" applyFill="1" applyBorder="1" applyAlignment="1">
      <alignment horizontal="left" vertical="center" wrapText="1"/>
    </xf>
    <xf numFmtId="0" fontId="68" fillId="0" borderId="14" xfId="0" applyFont="1" applyFill="1" applyBorder="1" applyAlignment="1">
      <alignment horizontal="left" vertical="center" wrapText="1"/>
    </xf>
    <xf numFmtId="0" fontId="66" fillId="0" borderId="1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17" xfId="0" applyFont="1" applyFill="1" applyBorder="1" applyAlignment="1">
      <alignment horizontal="left" vertical="center"/>
    </xf>
    <xf numFmtId="0" fontId="66" fillId="0" borderId="13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Звичайний" xfId="0" builtinId="0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_&#1050;&#1053;&#1055;%20&#1062;&#1055;&#1052;&#1057;&#1044;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  <sheetName val="1993"/>
      <sheetName val="gdp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7  інші витрати"/>
      <sheetName val="МТР Газ Україн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gdp"/>
      <sheetName val="7  інші витрати"/>
      <sheetName val="1993"/>
      <sheetName val="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попер_роз"/>
      <sheetName val="Inform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Лист1"/>
      <sheetName val="МТР все 2"/>
      <sheetName val="МТР_Газ_України"/>
      <sheetName val="попер_роз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  <sheetName val="7  інші витрати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  <sheetName val="скрыть"/>
      <sheetName val="попер_роз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МТР Газ України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M311"/>
  <sheetViews>
    <sheetView tabSelected="1" view="pageBreakPreview" topLeftCell="A4" zoomScale="75" zoomScaleNormal="75" zoomScaleSheetLayoutView="75" workbookViewId="0">
      <selection activeCell="E4" sqref="E4:G4"/>
    </sheetView>
  </sheetViews>
  <sheetFormatPr defaultRowHeight="18.75"/>
  <cols>
    <col min="1" max="1" width="93.140625" style="3" customWidth="1"/>
    <col min="2" max="2" width="17.85546875" style="12" customWidth="1"/>
    <col min="3" max="3" width="17.42578125" style="3" customWidth="1"/>
    <col min="4" max="7" width="16.28515625" style="3" customWidth="1"/>
    <col min="8" max="8" width="9.140625" style="3"/>
    <col min="9" max="9" width="9.7109375" style="3" bestFit="1" customWidth="1"/>
    <col min="10" max="16384" width="9.140625" style="3"/>
  </cols>
  <sheetData>
    <row r="1" spans="1:13" ht="20.25">
      <c r="A1" s="30"/>
      <c r="E1" s="75"/>
      <c r="F1" s="75"/>
      <c r="G1" s="75"/>
    </row>
    <row r="2" spans="1:13" ht="20.25">
      <c r="A2" s="31"/>
      <c r="E2" s="76" t="s">
        <v>111</v>
      </c>
      <c r="F2" s="76"/>
      <c r="G2" s="76"/>
    </row>
    <row r="3" spans="1:13" ht="20.25">
      <c r="A3" s="31"/>
      <c r="E3" s="76" t="s">
        <v>112</v>
      </c>
      <c r="F3" s="76"/>
      <c r="G3" s="76"/>
    </row>
    <row r="4" spans="1:13" ht="30" customHeight="1">
      <c r="A4" s="31"/>
      <c r="E4" s="77" t="s">
        <v>116</v>
      </c>
      <c r="F4" s="77"/>
      <c r="G4" s="77"/>
    </row>
    <row r="5" spans="1:13" ht="24" customHeight="1">
      <c r="A5" s="30"/>
      <c r="E5" s="75"/>
      <c r="F5" s="75"/>
      <c r="G5" s="75"/>
    </row>
    <row r="8" spans="1:13">
      <c r="F8" s="11" t="s">
        <v>39</v>
      </c>
      <c r="G8" s="5"/>
    </row>
    <row r="9" spans="1:13">
      <c r="F9" s="11" t="s">
        <v>40</v>
      </c>
      <c r="G9" s="5"/>
      <c r="M9" s="3" t="s">
        <v>113</v>
      </c>
    </row>
    <row r="10" spans="1:13">
      <c r="F10" s="11" t="s">
        <v>41</v>
      </c>
      <c r="G10" s="5"/>
    </row>
    <row r="11" spans="1:13">
      <c r="F11" s="11" t="s">
        <v>42</v>
      </c>
      <c r="G11" s="5" t="s">
        <v>35</v>
      </c>
    </row>
    <row r="12" spans="1:13">
      <c r="F12" s="78" t="s">
        <v>43</v>
      </c>
      <c r="G12" s="79"/>
    </row>
    <row r="15" spans="1:13">
      <c r="B15" s="83"/>
      <c r="C15" s="83"/>
      <c r="F15" s="82" t="s">
        <v>30</v>
      </c>
      <c r="G15" s="82"/>
    </row>
    <row r="16" spans="1:13" ht="121.5" customHeight="1">
      <c r="A16" s="38" t="s">
        <v>8</v>
      </c>
      <c r="B16" s="63" t="s">
        <v>107</v>
      </c>
      <c r="C16" s="63"/>
      <c r="D16" s="63"/>
      <c r="E16" s="67"/>
      <c r="F16" s="34" t="s">
        <v>23</v>
      </c>
      <c r="G16" s="42" t="s">
        <v>100</v>
      </c>
    </row>
    <row r="17" spans="1:7" ht="20.25">
      <c r="A17" s="38" t="s">
        <v>9</v>
      </c>
      <c r="B17" s="63" t="s">
        <v>101</v>
      </c>
      <c r="C17" s="63"/>
      <c r="D17" s="32"/>
      <c r="E17" s="33"/>
      <c r="F17" s="34" t="s">
        <v>22</v>
      </c>
      <c r="G17" s="39">
        <v>150</v>
      </c>
    </row>
    <row r="18" spans="1:7" ht="20.25">
      <c r="A18" s="38" t="s">
        <v>14</v>
      </c>
      <c r="B18" s="63" t="s">
        <v>96</v>
      </c>
      <c r="C18" s="63"/>
      <c r="D18" s="32"/>
      <c r="E18" s="33"/>
      <c r="F18" s="34" t="s">
        <v>21</v>
      </c>
      <c r="G18" s="39">
        <v>3211000000</v>
      </c>
    </row>
    <row r="19" spans="1:7" ht="20.25">
      <c r="A19" s="38" t="s">
        <v>91</v>
      </c>
      <c r="B19" s="63" t="s">
        <v>97</v>
      </c>
      <c r="C19" s="63"/>
      <c r="D19" s="35"/>
      <c r="E19" s="36"/>
      <c r="F19" s="34" t="s">
        <v>4</v>
      </c>
      <c r="G19" s="39"/>
    </row>
    <row r="20" spans="1:7" ht="18.75" customHeight="1">
      <c r="A20" s="38" t="s">
        <v>11</v>
      </c>
      <c r="B20" s="63" t="s">
        <v>92</v>
      </c>
      <c r="C20" s="63"/>
      <c r="D20" s="63"/>
      <c r="E20" s="67"/>
      <c r="F20" s="34" t="s">
        <v>3</v>
      </c>
      <c r="G20" s="39"/>
    </row>
    <row r="21" spans="1:7" ht="20.25" customHeight="1">
      <c r="A21" s="38" t="s">
        <v>10</v>
      </c>
      <c r="B21" s="63" t="s">
        <v>98</v>
      </c>
      <c r="C21" s="63"/>
      <c r="D21" s="63"/>
      <c r="E21" s="67"/>
      <c r="F21" s="47" t="s">
        <v>5</v>
      </c>
      <c r="G21" s="43" t="s">
        <v>99</v>
      </c>
    </row>
    <row r="22" spans="1:7" ht="20.25">
      <c r="A22" s="38" t="s">
        <v>36</v>
      </c>
      <c r="B22" s="63"/>
      <c r="C22" s="63"/>
      <c r="D22" s="63" t="s">
        <v>28</v>
      </c>
      <c r="E22" s="65"/>
      <c r="F22" s="66"/>
      <c r="G22" s="40" t="s">
        <v>35</v>
      </c>
    </row>
    <row r="23" spans="1:7" ht="20.25">
      <c r="A23" s="38" t="s">
        <v>15</v>
      </c>
      <c r="B23" s="63" t="s">
        <v>90</v>
      </c>
      <c r="C23" s="63"/>
      <c r="D23" s="63" t="s">
        <v>29</v>
      </c>
      <c r="E23" s="65"/>
      <c r="F23" s="66"/>
      <c r="G23" s="41"/>
    </row>
    <row r="24" spans="1:7" ht="20.25">
      <c r="A24" s="38" t="s">
        <v>19</v>
      </c>
      <c r="B24" s="63">
        <v>105</v>
      </c>
      <c r="C24" s="63"/>
      <c r="D24" s="35"/>
      <c r="E24" s="35"/>
      <c r="F24" s="35"/>
      <c r="G24" s="36"/>
    </row>
    <row r="25" spans="1:7" ht="44.25" customHeight="1">
      <c r="A25" s="38" t="s">
        <v>6</v>
      </c>
      <c r="B25" s="63" t="s">
        <v>103</v>
      </c>
      <c r="C25" s="63"/>
      <c r="D25" s="63"/>
      <c r="E25" s="63"/>
      <c r="F25" s="63"/>
      <c r="G25" s="67"/>
    </row>
    <row r="26" spans="1:7" ht="20.25">
      <c r="A26" s="38" t="s">
        <v>7</v>
      </c>
      <c r="B26" s="63" t="s">
        <v>95</v>
      </c>
      <c r="C26" s="63"/>
      <c r="D26" s="46"/>
      <c r="E26" s="35"/>
      <c r="F26" s="35"/>
      <c r="G26" s="36"/>
    </row>
    <row r="27" spans="1:7" ht="20.25" customHeight="1">
      <c r="A27" s="38" t="s">
        <v>34</v>
      </c>
      <c r="B27" s="32" t="s">
        <v>104</v>
      </c>
      <c r="C27" s="32"/>
      <c r="D27" s="37"/>
      <c r="E27" s="32"/>
      <c r="F27" s="32"/>
      <c r="G27" s="33"/>
    </row>
    <row r="28" spans="1:7" ht="131.25" customHeight="1">
      <c r="F28" s="3" t="s">
        <v>105</v>
      </c>
    </row>
    <row r="29" spans="1:7">
      <c r="A29" s="64" t="s">
        <v>106</v>
      </c>
      <c r="B29" s="64"/>
      <c r="C29" s="64"/>
      <c r="D29" s="64"/>
      <c r="E29" s="64"/>
      <c r="F29" s="64"/>
      <c r="G29" s="64"/>
    </row>
    <row r="30" spans="1:7">
      <c r="A30" s="16"/>
      <c r="B30" s="18"/>
      <c r="C30" s="16"/>
      <c r="D30" s="16"/>
      <c r="E30" s="16"/>
      <c r="F30" s="16"/>
      <c r="G30" s="16" t="s">
        <v>44</v>
      </c>
    </row>
    <row r="31" spans="1:7" ht="36" customHeight="1">
      <c r="A31" s="80" t="s">
        <v>31</v>
      </c>
      <c r="B31" s="62" t="s">
        <v>12</v>
      </c>
      <c r="C31" s="62" t="s">
        <v>37</v>
      </c>
      <c r="D31" s="62" t="s">
        <v>24</v>
      </c>
      <c r="E31" s="62"/>
      <c r="F31" s="62"/>
      <c r="G31" s="62"/>
    </row>
    <row r="32" spans="1:7" ht="61.5" customHeight="1">
      <c r="A32" s="81"/>
      <c r="B32" s="62"/>
      <c r="C32" s="62"/>
      <c r="D32" s="10" t="s">
        <v>25</v>
      </c>
      <c r="E32" s="10" t="s">
        <v>26</v>
      </c>
      <c r="F32" s="10" t="s">
        <v>27</v>
      </c>
      <c r="G32" s="10" t="s">
        <v>18</v>
      </c>
    </row>
    <row r="33" spans="1:8" ht="18" customHeight="1">
      <c r="A33" s="5">
        <v>1</v>
      </c>
      <c r="B33" s="6">
        <v>2</v>
      </c>
      <c r="C33" s="6">
        <v>4</v>
      </c>
      <c r="D33" s="6">
        <v>5</v>
      </c>
      <c r="E33" s="6">
        <v>6</v>
      </c>
      <c r="F33" s="6">
        <v>7</v>
      </c>
      <c r="G33" s="6">
        <v>8</v>
      </c>
    </row>
    <row r="34" spans="1:8" ht="18" customHeight="1">
      <c r="A34" s="72" t="s">
        <v>38</v>
      </c>
      <c r="B34" s="72"/>
      <c r="C34" s="72"/>
      <c r="D34" s="72"/>
      <c r="E34" s="72"/>
      <c r="F34" s="72"/>
      <c r="G34" s="73"/>
    </row>
    <row r="35" spans="1:8" s="4" customFormat="1" ht="21.75" customHeight="1">
      <c r="A35" s="69" t="s">
        <v>47</v>
      </c>
      <c r="B35" s="69"/>
      <c r="C35" s="69"/>
      <c r="D35" s="69"/>
      <c r="E35" s="69"/>
      <c r="F35" s="69"/>
      <c r="G35" s="69"/>
    </row>
    <row r="36" spans="1:8" s="4" customFormat="1">
      <c r="A36" s="7" t="s">
        <v>93</v>
      </c>
      <c r="B36" s="8">
        <v>100</v>
      </c>
      <c r="C36" s="20">
        <f>SUM(D36:G36)</f>
        <v>35236</v>
      </c>
      <c r="D36" s="20">
        <v>8443.9</v>
      </c>
      <c r="E36" s="20">
        <v>8256.6</v>
      </c>
      <c r="F36" s="20">
        <v>9134.5</v>
      </c>
      <c r="G36" s="20">
        <v>9401</v>
      </c>
      <c r="H36" s="48"/>
    </row>
    <row r="37" spans="1:8" s="4" customFormat="1">
      <c r="A37" s="7" t="s">
        <v>102</v>
      </c>
      <c r="B37" s="8">
        <v>110</v>
      </c>
      <c r="C37" s="20">
        <f>SUM(D37:G37)</f>
        <v>4259.1000000000004</v>
      </c>
      <c r="D37" s="20">
        <v>791.1</v>
      </c>
      <c r="E37" s="51">
        <v>908.1</v>
      </c>
      <c r="F37" s="20">
        <v>919.9</v>
      </c>
      <c r="G37" s="20">
        <v>1640</v>
      </c>
      <c r="H37" s="48"/>
    </row>
    <row r="38" spans="1:8" s="4" customFormat="1">
      <c r="A38" s="7" t="s">
        <v>109</v>
      </c>
      <c r="B38" s="8">
        <v>120</v>
      </c>
      <c r="C38" s="20">
        <f>SUM(D38:G38)</f>
        <v>3612</v>
      </c>
      <c r="D38" s="20"/>
      <c r="E38" s="20">
        <v>634</v>
      </c>
      <c r="F38" s="20">
        <v>1528</v>
      </c>
      <c r="G38" s="20">
        <v>1450</v>
      </c>
      <c r="H38" s="48"/>
    </row>
    <row r="39" spans="1:8" s="4" customFormat="1">
      <c r="A39" s="21"/>
      <c r="B39" s="22"/>
      <c r="C39" s="45">
        <f>SUM(C36:C38)</f>
        <v>43107.1</v>
      </c>
      <c r="D39" s="45">
        <f>SUM(D36:D38)</f>
        <v>9235</v>
      </c>
      <c r="E39" s="45">
        <f>SUM(E36:E38)</f>
        <v>9798.7000000000007</v>
      </c>
      <c r="F39" s="45">
        <f>SUM(F36:F38)</f>
        <v>11582.4</v>
      </c>
      <c r="G39" s="45">
        <f>SUM(G36:G38)</f>
        <v>12491</v>
      </c>
    </row>
    <row r="40" spans="1:8" s="2" customFormat="1" ht="20.100000000000001" customHeight="1">
      <c r="A40" s="71" t="s">
        <v>110</v>
      </c>
      <c r="B40" s="72"/>
      <c r="C40" s="72"/>
      <c r="D40" s="72"/>
      <c r="E40" s="72"/>
      <c r="F40" s="72"/>
      <c r="G40" s="73"/>
    </row>
    <row r="41" spans="1:8" s="2" customFormat="1" ht="20.100000000000001" customHeight="1">
      <c r="A41" s="7" t="s">
        <v>63</v>
      </c>
      <c r="B41" s="5">
        <v>200</v>
      </c>
      <c r="C41" s="20">
        <f>SUM(D41:G41)</f>
        <v>30988.699999999997</v>
      </c>
      <c r="D41" s="20">
        <v>6407.9</v>
      </c>
      <c r="E41" s="20">
        <v>7229.2</v>
      </c>
      <c r="F41" s="20">
        <v>8620</v>
      </c>
      <c r="G41" s="20">
        <v>8731.6</v>
      </c>
    </row>
    <row r="42" spans="1:8" s="2" customFormat="1" ht="19.5" customHeight="1">
      <c r="A42" s="7" t="s">
        <v>64</v>
      </c>
      <c r="B42" s="5">
        <v>210</v>
      </c>
      <c r="C42" s="20">
        <f>SUM(D42:G42)</f>
        <v>6916.3000000000011</v>
      </c>
      <c r="D42" s="20">
        <v>1385.9</v>
      </c>
      <c r="E42" s="20">
        <v>1549.4</v>
      </c>
      <c r="F42" s="20">
        <v>1896.4</v>
      </c>
      <c r="G42" s="20">
        <v>2084.6</v>
      </c>
    </row>
    <row r="43" spans="1:8" s="2" customFormat="1" ht="20.100000000000001" customHeight="1">
      <c r="A43" s="7" t="s">
        <v>65</v>
      </c>
      <c r="B43" s="5">
        <v>220</v>
      </c>
      <c r="C43" s="20">
        <f>SUM(D43:G43)</f>
        <v>742.5</v>
      </c>
      <c r="D43" s="20">
        <v>138.69999999999999</v>
      </c>
      <c r="E43" s="20">
        <v>203.8</v>
      </c>
      <c r="F43" s="20">
        <v>200</v>
      </c>
      <c r="G43" s="20">
        <v>200</v>
      </c>
    </row>
    <row r="44" spans="1:8" s="2" customFormat="1" ht="20.100000000000001" customHeight="1">
      <c r="A44" s="7" t="s">
        <v>66</v>
      </c>
      <c r="B44" s="5">
        <v>230</v>
      </c>
      <c r="C44" s="20">
        <f>SUM(D44:G44)</f>
        <v>720.3</v>
      </c>
      <c r="D44" s="20">
        <v>63.4</v>
      </c>
      <c r="E44" s="20">
        <v>156.9</v>
      </c>
      <c r="F44" s="20">
        <v>250</v>
      </c>
      <c r="G44" s="20">
        <v>250</v>
      </c>
    </row>
    <row r="45" spans="1:8" s="2" customFormat="1" ht="20.100000000000001" customHeight="1">
      <c r="A45" s="7" t="s">
        <v>67</v>
      </c>
      <c r="B45" s="5">
        <v>240</v>
      </c>
      <c r="C45" s="20"/>
      <c r="D45" s="20"/>
      <c r="E45" s="20"/>
      <c r="F45" s="20"/>
      <c r="G45" s="20"/>
    </row>
    <row r="46" spans="1:8" s="2" customFormat="1" ht="20.100000000000001" customHeight="1">
      <c r="A46" s="7" t="s">
        <v>68</v>
      </c>
      <c r="B46" s="5">
        <v>250</v>
      </c>
      <c r="C46" s="20">
        <f t="shared" ref="C46:C53" si="0">SUM(D46:G46)</f>
        <v>760</v>
      </c>
      <c r="D46" s="20">
        <v>119.1</v>
      </c>
      <c r="E46" s="20">
        <v>282.3</v>
      </c>
      <c r="F46" s="20">
        <v>260</v>
      </c>
      <c r="G46" s="20">
        <v>98.6</v>
      </c>
    </row>
    <row r="47" spans="1:8" s="2" customFormat="1" ht="20.100000000000001" customHeight="1">
      <c r="A47" s="7" t="s">
        <v>69</v>
      </c>
      <c r="B47" s="5">
        <v>260</v>
      </c>
      <c r="C47" s="20">
        <f t="shared" si="0"/>
        <v>50</v>
      </c>
      <c r="D47" s="20">
        <v>0</v>
      </c>
      <c r="E47" s="51">
        <v>0</v>
      </c>
      <c r="F47" s="20">
        <v>25</v>
      </c>
      <c r="G47" s="20">
        <v>25</v>
      </c>
    </row>
    <row r="48" spans="1:8" s="2" customFormat="1" ht="20.100000000000001" customHeight="1">
      <c r="A48" s="7" t="s">
        <v>77</v>
      </c>
      <c r="B48" s="5">
        <v>270</v>
      </c>
      <c r="C48" s="20">
        <f t="shared" si="0"/>
        <v>1494.3000000000002</v>
      </c>
      <c r="D48" s="20">
        <f>SUM(D49:D53)</f>
        <v>247.60000000000002</v>
      </c>
      <c r="E48" s="20">
        <f>SUM(E49:E53)</f>
        <v>277.8</v>
      </c>
      <c r="F48" s="20">
        <f>SUM(F49:F53)</f>
        <v>100.7</v>
      </c>
      <c r="G48" s="20">
        <f>SUM(G49:G53)</f>
        <v>868.19999999999993</v>
      </c>
    </row>
    <row r="49" spans="1:11" s="2" customFormat="1" ht="20.100000000000001" customHeight="1">
      <c r="A49" s="21" t="s">
        <v>70</v>
      </c>
      <c r="B49" s="5">
        <v>271</v>
      </c>
      <c r="C49" s="56">
        <f t="shared" si="0"/>
        <v>589.1</v>
      </c>
      <c r="D49" s="56">
        <v>0</v>
      </c>
      <c r="E49" s="56">
        <v>121.8</v>
      </c>
      <c r="F49" s="56">
        <v>0</v>
      </c>
      <c r="G49" s="56">
        <v>467.3</v>
      </c>
    </row>
    <row r="50" spans="1:11" s="2" customFormat="1" ht="20.100000000000001" customHeight="1">
      <c r="A50" s="21" t="s">
        <v>71</v>
      </c>
      <c r="B50" s="5">
        <v>272</v>
      </c>
      <c r="C50" s="56">
        <f t="shared" si="0"/>
        <v>120.1</v>
      </c>
      <c r="D50" s="56">
        <v>8.3000000000000007</v>
      </c>
      <c r="E50" s="56">
        <v>17.7</v>
      </c>
      <c r="F50" s="56">
        <v>28.5</v>
      </c>
      <c r="G50" s="56">
        <v>65.599999999999994</v>
      </c>
    </row>
    <row r="51" spans="1:11" s="2" customFormat="1" ht="20.100000000000001" customHeight="1">
      <c r="A51" s="21" t="s">
        <v>72</v>
      </c>
      <c r="B51" s="5">
        <v>273</v>
      </c>
      <c r="C51" s="56">
        <f t="shared" si="0"/>
        <v>657.2</v>
      </c>
      <c r="D51" s="56">
        <v>214.6</v>
      </c>
      <c r="E51" s="56">
        <v>121.2</v>
      </c>
      <c r="F51" s="56">
        <v>60</v>
      </c>
      <c r="G51" s="56">
        <v>261.39999999999998</v>
      </c>
    </row>
    <row r="52" spans="1:11" s="2" customFormat="1" ht="20.100000000000001" customHeight="1">
      <c r="A52" s="21" t="s">
        <v>73</v>
      </c>
      <c r="B52" s="5">
        <v>274</v>
      </c>
      <c r="C52" s="56">
        <f t="shared" si="0"/>
        <v>100.3</v>
      </c>
      <c r="D52" s="56">
        <v>22.4</v>
      </c>
      <c r="E52" s="56">
        <v>12.5</v>
      </c>
      <c r="F52" s="56">
        <v>3</v>
      </c>
      <c r="G52" s="56">
        <v>62.4</v>
      </c>
    </row>
    <row r="53" spans="1:11" s="2" customFormat="1" ht="20.100000000000001" customHeight="1">
      <c r="A53" s="21" t="s">
        <v>74</v>
      </c>
      <c r="B53" s="5">
        <v>275</v>
      </c>
      <c r="C53" s="56">
        <f t="shared" si="0"/>
        <v>27.599999999999998</v>
      </c>
      <c r="D53" s="56">
        <v>2.2999999999999998</v>
      </c>
      <c r="E53" s="56">
        <v>4.5999999999999996</v>
      </c>
      <c r="F53" s="56">
        <v>9.1999999999999993</v>
      </c>
      <c r="G53" s="56">
        <v>11.5</v>
      </c>
    </row>
    <row r="54" spans="1:11" s="2" customFormat="1" ht="20.100000000000001" customHeight="1">
      <c r="A54" s="21" t="s">
        <v>75</v>
      </c>
      <c r="B54" s="5">
        <v>276</v>
      </c>
      <c r="C54" s="20"/>
      <c r="D54" s="20"/>
      <c r="E54" s="20"/>
      <c r="F54" s="20"/>
      <c r="G54" s="20"/>
    </row>
    <row r="55" spans="1:11" s="2" customFormat="1" ht="37.5" customHeight="1">
      <c r="A55" s="7" t="s">
        <v>76</v>
      </c>
      <c r="B55" s="5">
        <v>280</v>
      </c>
      <c r="C55" s="20">
        <f>SUM(D55:G55)</f>
        <v>0</v>
      </c>
      <c r="D55" s="20"/>
      <c r="E55" s="20"/>
      <c r="F55" s="20"/>
      <c r="G55" s="20"/>
    </row>
    <row r="56" spans="1:11" s="2" customFormat="1" ht="20.100000000000001" customHeight="1">
      <c r="A56" s="7" t="s">
        <v>94</v>
      </c>
      <c r="B56" s="5">
        <v>290</v>
      </c>
      <c r="C56" s="20">
        <f>SUM(D56:G56)</f>
        <v>1365</v>
      </c>
      <c r="D56" s="20">
        <v>864.9</v>
      </c>
      <c r="E56" s="20">
        <v>98.6</v>
      </c>
      <c r="F56" s="20">
        <v>201</v>
      </c>
      <c r="G56" s="20">
        <v>200.5</v>
      </c>
    </row>
    <row r="57" spans="1:11" s="2" customFormat="1" ht="20.100000000000001" customHeight="1">
      <c r="A57" s="7" t="s">
        <v>78</v>
      </c>
      <c r="B57" s="5">
        <v>300</v>
      </c>
      <c r="C57" s="20">
        <f>SUM(D57:G57)</f>
        <v>70</v>
      </c>
      <c r="D57" s="20">
        <v>7.5</v>
      </c>
      <c r="E57" s="20">
        <v>0.7</v>
      </c>
      <c r="F57" s="20">
        <v>29.3</v>
      </c>
      <c r="G57" s="20">
        <v>32.5</v>
      </c>
    </row>
    <row r="58" spans="1:11" s="2" customFormat="1" ht="20.100000000000001" customHeight="1">
      <c r="A58" s="7" t="s">
        <v>45</v>
      </c>
      <c r="B58" s="5">
        <v>310</v>
      </c>
      <c r="C58" s="45"/>
      <c r="D58" s="20"/>
      <c r="E58" s="20"/>
      <c r="F58" s="20"/>
      <c r="G58" s="20"/>
      <c r="K58" s="45">
        <f>SUM(K39:K44)+SUM(K51:K55)</f>
        <v>0</v>
      </c>
    </row>
    <row r="59" spans="1:11" s="2" customFormat="1" ht="20.100000000000001" customHeight="1">
      <c r="A59" s="7" t="s">
        <v>80</v>
      </c>
      <c r="B59" s="5">
        <v>320</v>
      </c>
      <c r="C59" s="45">
        <f>SUM(D59:G59)</f>
        <v>0</v>
      </c>
      <c r="D59" s="20"/>
      <c r="E59" s="20"/>
      <c r="F59" s="20"/>
      <c r="G59" s="20"/>
    </row>
    <row r="60" spans="1:11" s="2" customFormat="1" ht="19.5" customHeight="1">
      <c r="A60" s="7" t="s">
        <v>79</v>
      </c>
      <c r="B60" s="5">
        <v>330</v>
      </c>
      <c r="C60" s="45">
        <f>SUM(C41:C59)-C48</f>
        <v>43107.1</v>
      </c>
      <c r="D60" s="45">
        <f>SUM(D41:D59)-D48</f>
        <v>9234.9999999999964</v>
      </c>
      <c r="E60" s="45">
        <f>SUM(E41:E59)-E48</f>
        <v>9798.7000000000007</v>
      </c>
      <c r="F60" s="45">
        <f>SUM(F41:F59)-F48</f>
        <v>11582.4</v>
      </c>
      <c r="G60" s="45">
        <f>SUM(G41:G59)-G48</f>
        <v>12491</v>
      </c>
    </row>
    <row r="61" spans="1:11" s="2" customFormat="1" ht="19.5" customHeight="1">
      <c r="A61" s="71" t="s">
        <v>81</v>
      </c>
      <c r="B61" s="72"/>
      <c r="C61" s="72"/>
      <c r="D61" s="72"/>
      <c r="E61" s="72"/>
      <c r="F61" s="72"/>
      <c r="G61" s="73"/>
      <c r="K61" s="2" t="s">
        <v>108</v>
      </c>
    </row>
    <row r="62" spans="1:11" s="2" customFormat="1" ht="19.5" customHeight="1">
      <c r="A62" s="7" t="s">
        <v>82</v>
      </c>
      <c r="B62" s="5">
        <v>400</v>
      </c>
      <c r="C62" s="20">
        <f>SUM(D62:G62)</f>
        <v>1462.8000000000002</v>
      </c>
      <c r="D62" s="20">
        <f>D43+D44</f>
        <v>202.1</v>
      </c>
      <c r="E62" s="20">
        <f>E43+E44</f>
        <v>360.70000000000005</v>
      </c>
      <c r="F62" s="20">
        <f>F43+F44</f>
        <v>450</v>
      </c>
      <c r="G62" s="20">
        <f>G43+G44</f>
        <v>450</v>
      </c>
    </row>
    <row r="63" spans="1:11" s="2" customFormat="1" ht="19.5" customHeight="1">
      <c r="A63" s="7" t="s">
        <v>83</v>
      </c>
      <c r="B63" s="5">
        <v>410</v>
      </c>
      <c r="C63" s="51">
        <f>SUM(D63:G63)</f>
        <v>30988.699999999997</v>
      </c>
      <c r="D63" s="20">
        <f t="shared" ref="D63:G64" si="1">D41</f>
        <v>6407.9</v>
      </c>
      <c r="E63" s="20">
        <f t="shared" si="1"/>
        <v>7229.2</v>
      </c>
      <c r="F63" s="20">
        <f t="shared" si="1"/>
        <v>8620</v>
      </c>
      <c r="G63" s="20">
        <f t="shared" si="1"/>
        <v>8731.6</v>
      </c>
    </row>
    <row r="64" spans="1:11" s="2" customFormat="1" ht="19.5" customHeight="1">
      <c r="A64" s="7" t="s">
        <v>84</v>
      </c>
      <c r="B64" s="5">
        <v>420</v>
      </c>
      <c r="C64" s="51">
        <f>SUM(D64:G64)</f>
        <v>6916.3000000000011</v>
      </c>
      <c r="D64" s="20">
        <f t="shared" si="1"/>
        <v>1385.9</v>
      </c>
      <c r="E64" s="20">
        <f t="shared" si="1"/>
        <v>1549.4</v>
      </c>
      <c r="F64" s="20">
        <f t="shared" si="1"/>
        <v>1896.4</v>
      </c>
      <c r="G64" s="20">
        <f t="shared" si="1"/>
        <v>2084.6</v>
      </c>
    </row>
    <row r="65" spans="1:7" s="2" customFormat="1" ht="19.5" customHeight="1">
      <c r="A65" s="7" t="s">
        <v>45</v>
      </c>
      <c r="B65" s="5">
        <v>430</v>
      </c>
      <c r="C65" s="20"/>
      <c r="D65" s="20"/>
      <c r="E65" s="20"/>
      <c r="F65" s="20"/>
      <c r="G65" s="20"/>
    </row>
    <row r="66" spans="1:7" s="2" customFormat="1" ht="19.5" customHeight="1">
      <c r="A66" s="7" t="s">
        <v>85</v>
      </c>
      <c r="B66" s="5">
        <v>440</v>
      </c>
      <c r="C66" s="51">
        <f>C46+C47+C48+C57+C55</f>
        <v>2374.3000000000002</v>
      </c>
      <c r="D66" s="20">
        <f>D57+D55+D46+D47+D48</f>
        <v>374.20000000000005</v>
      </c>
      <c r="E66" s="20">
        <f>E46+E47+E48+E57+E55</f>
        <v>560.80000000000007</v>
      </c>
      <c r="F66" s="57">
        <f>F46+F47+F48+F57+F55</f>
        <v>415</v>
      </c>
      <c r="G66" s="20">
        <f>G46+G47+G48+G57+G55</f>
        <v>1024.3</v>
      </c>
    </row>
    <row r="67" spans="1:7" s="2" customFormat="1" ht="19.5" customHeight="1">
      <c r="A67" s="7" t="s">
        <v>86</v>
      </c>
      <c r="B67" s="5">
        <v>450</v>
      </c>
      <c r="C67" s="45">
        <f>SUM(C62:C66)</f>
        <v>41742.1</v>
      </c>
      <c r="D67" s="45">
        <f>SUM(D62:D66)</f>
        <v>8370.1</v>
      </c>
      <c r="E67" s="45">
        <f>SUM(E62:E66)</f>
        <v>9700.0999999999985</v>
      </c>
      <c r="F67" s="45">
        <f>SUM(F62:F66)</f>
        <v>11381.4</v>
      </c>
      <c r="G67" s="45">
        <f>SUM(G62:G66)</f>
        <v>12290.5</v>
      </c>
    </row>
    <row r="68" spans="1:7" s="2" customFormat="1" ht="20.100000000000001" customHeight="1">
      <c r="A68" s="71" t="s">
        <v>49</v>
      </c>
      <c r="B68" s="72"/>
      <c r="C68" s="72"/>
      <c r="D68" s="72"/>
      <c r="E68" s="72"/>
      <c r="F68" s="72"/>
      <c r="G68" s="73"/>
    </row>
    <row r="69" spans="1:7" s="2" customFormat="1" ht="20.100000000000001" customHeight="1">
      <c r="A69" s="7" t="s">
        <v>54</v>
      </c>
      <c r="B69" s="5">
        <v>500</v>
      </c>
      <c r="C69" s="45"/>
      <c r="D69" s="45"/>
      <c r="E69" s="45"/>
      <c r="F69" s="45"/>
      <c r="G69" s="45"/>
    </row>
    <row r="70" spans="1:7" s="2" customFormat="1" ht="20.100000000000001" customHeight="1">
      <c r="A70" s="7" t="s">
        <v>48</v>
      </c>
      <c r="B70" s="23">
        <v>501</v>
      </c>
      <c r="C70" s="20"/>
      <c r="D70" s="20"/>
      <c r="E70" s="20"/>
      <c r="F70" s="20"/>
      <c r="G70" s="20"/>
    </row>
    <row r="71" spans="1:7" s="2" customFormat="1" ht="20.100000000000001" customHeight="1">
      <c r="A71" s="52" t="s">
        <v>46</v>
      </c>
      <c r="B71" s="53">
        <v>510</v>
      </c>
      <c r="C71" s="45">
        <f>SUM(C72:C77)</f>
        <v>1365</v>
      </c>
      <c r="D71" s="45">
        <f>D72+D73+D76</f>
        <v>864.9</v>
      </c>
      <c r="E71" s="45">
        <f>E72+E73+E76</f>
        <v>98.6</v>
      </c>
      <c r="F71" s="45">
        <f>F72+F73</f>
        <v>201</v>
      </c>
      <c r="G71" s="45">
        <f>G72+G73</f>
        <v>200.5</v>
      </c>
    </row>
    <row r="72" spans="1:7" s="2" customFormat="1" ht="20.100000000000001" customHeight="1">
      <c r="A72" s="7" t="s">
        <v>0</v>
      </c>
      <c r="B72" s="24">
        <v>511</v>
      </c>
      <c r="C72" s="45">
        <f>D72+F72+E72+G72</f>
        <v>0</v>
      </c>
      <c r="D72" s="20"/>
      <c r="E72" s="20"/>
      <c r="F72" s="20"/>
      <c r="G72" s="20"/>
    </row>
    <row r="73" spans="1:7" s="2" customFormat="1" ht="20.100000000000001" customHeight="1">
      <c r="A73" s="7" t="s">
        <v>1</v>
      </c>
      <c r="B73" s="25">
        <v>512</v>
      </c>
      <c r="C73" s="45">
        <f>+C56</f>
        <v>1365</v>
      </c>
      <c r="D73" s="20">
        <f>D56</f>
        <v>864.9</v>
      </c>
      <c r="E73" s="20">
        <f>E56</f>
        <v>98.6</v>
      </c>
      <c r="F73" s="20">
        <f>F56</f>
        <v>201</v>
      </c>
      <c r="G73" s="20">
        <f>G56</f>
        <v>200.5</v>
      </c>
    </row>
    <row r="74" spans="1:7" s="2" customFormat="1" ht="20.100000000000001" customHeight="1">
      <c r="A74" s="7" t="s">
        <v>16</v>
      </c>
      <c r="B74" s="24">
        <v>513</v>
      </c>
      <c r="C74" s="45">
        <f>SUM(D74:G74)</f>
        <v>0</v>
      </c>
      <c r="D74" s="20"/>
      <c r="E74" s="20"/>
      <c r="F74" s="20"/>
      <c r="G74" s="20"/>
    </row>
    <row r="75" spans="1:7" s="2" customFormat="1" ht="20.100000000000001" customHeight="1">
      <c r="A75" s="7" t="s">
        <v>2</v>
      </c>
      <c r="B75" s="25">
        <v>514</v>
      </c>
      <c r="C75" s="45">
        <f>SUM(D75:G75)</f>
        <v>0</v>
      </c>
      <c r="D75" s="20"/>
      <c r="E75" s="20"/>
      <c r="F75" s="20"/>
      <c r="G75" s="20"/>
    </row>
    <row r="76" spans="1:7" s="2" customFormat="1" ht="47.25" customHeight="1">
      <c r="A76" s="7" t="s">
        <v>17</v>
      </c>
      <c r="B76" s="24">
        <v>515</v>
      </c>
      <c r="C76" s="45">
        <f>SUM(D76:G76)</f>
        <v>0</v>
      </c>
      <c r="D76" s="20"/>
      <c r="E76" s="20"/>
      <c r="F76" s="20"/>
      <c r="G76" s="20"/>
    </row>
    <row r="77" spans="1:7" s="2" customFormat="1" ht="20.100000000000001" customHeight="1">
      <c r="A77" s="7" t="s">
        <v>32</v>
      </c>
      <c r="B77" s="26">
        <v>516</v>
      </c>
      <c r="C77" s="45">
        <f>SUM(D77:G77)</f>
        <v>0</v>
      </c>
      <c r="D77" s="20"/>
      <c r="E77" s="20"/>
      <c r="F77" s="20"/>
      <c r="G77" s="20"/>
    </row>
    <row r="78" spans="1:7" s="2" customFormat="1" ht="20.100000000000001" customHeight="1">
      <c r="A78" s="71" t="s">
        <v>53</v>
      </c>
      <c r="B78" s="72"/>
      <c r="C78" s="72"/>
      <c r="D78" s="72"/>
      <c r="E78" s="72"/>
      <c r="F78" s="72"/>
      <c r="G78" s="73"/>
    </row>
    <row r="79" spans="1:7" s="2" customFormat="1" ht="20.100000000000001" customHeight="1">
      <c r="A79" s="7" t="s">
        <v>55</v>
      </c>
      <c r="B79" s="28">
        <v>600</v>
      </c>
      <c r="C79" s="45">
        <f t="shared" ref="C79:C87" si="2">SUM(D79:G79)</f>
        <v>0</v>
      </c>
      <c r="D79" s="45">
        <f>SUM(D80:D83)</f>
        <v>0</v>
      </c>
      <c r="E79" s="45">
        <f>SUM(E80:E83)</f>
        <v>0</v>
      </c>
      <c r="F79" s="45">
        <f>SUM(F80:F83)</f>
        <v>0</v>
      </c>
      <c r="G79" s="45">
        <f>SUM(G80:G83)</f>
        <v>0</v>
      </c>
    </row>
    <row r="80" spans="1:7" s="2" customFormat="1" ht="20.100000000000001" customHeight="1">
      <c r="A80" s="21" t="s">
        <v>56</v>
      </c>
      <c r="B80" s="26">
        <v>601</v>
      </c>
      <c r="C80" s="20">
        <f t="shared" si="2"/>
        <v>0</v>
      </c>
      <c r="D80" s="20"/>
      <c r="E80" s="20"/>
      <c r="F80" s="20"/>
      <c r="G80" s="20"/>
    </row>
    <row r="81" spans="1:7" s="2" customFormat="1" ht="20.100000000000001" customHeight="1">
      <c r="A81" s="21" t="s">
        <v>57</v>
      </c>
      <c r="B81" s="26">
        <v>602</v>
      </c>
      <c r="C81" s="20">
        <f t="shared" si="2"/>
        <v>0</v>
      </c>
      <c r="D81" s="20"/>
      <c r="E81" s="20"/>
      <c r="F81" s="20"/>
      <c r="G81" s="20"/>
    </row>
    <row r="82" spans="1:7" s="2" customFormat="1" ht="20.100000000000001" customHeight="1">
      <c r="A82" s="21" t="s">
        <v>58</v>
      </c>
      <c r="B82" s="26">
        <v>603</v>
      </c>
      <c r="C82" s="20">
        <f t="shared" si="2"/>
        <v>0</v>
      </c>
      <c r="D82" s="20"/>
      <c r="E82" s="20"/>
      <c r="F82" s="20"/>
      <c r="G82" s="20"/>
    </row>
    <row r="83" spans="1:7" s="2" customFormat="1" ht="20.100000000000001" customHeight="1">
      <c r="A83" s="7" t="s">
        <v>59</v>
      </c>
      <c r="B83" s="28">
        <v>610</v>
      </c>
      <c r="C83" s="20">
        <f t="shared" si="2"/>
        <v>0</v>
      </c>
      <c r="D83" s="20"/>
      <c r="E83" s="20"/>
      <c r="F83" s="20"/>
      <c r="G83" s="20"/>
    </row>
    <row r="84" spans="1:7" s="2" customFormat="1" ht="20.100000000000001" customHeight="1">
      <c r="A84" s="7" t="s">
        <v>60</v>
      </c>
      <c r="B84" s="28">
        <v>620</v>
      </c>
      <c r="C84" s="45">
        <f t="shared" si="2"/>
        <v>0</v>
      </c>
      <c r="D84" s="45">
        <f>SUM(D85:D88)</f>
        <v>0</v>
      </c>
      <c r="E84" s="45">
        <f>SUM(E85:E88)</f>
        <v>0</v>
      </c>
      <c r="F84" s="45">
        <f>SUM(F85:F88)</f>
        <v>0</v>
      </c>
      <c r="G84" s="45">
        <f>SUM(G85:G88)</f>
        <v>0</v>
      </c>
    </row>
    <row r="85" spans="1:7" s="2" customFormat="1" ht="20.100000000000001" customHeight="1">
      <c r="A85" s="21" t="s">
        <v>56</v>
      </c>
      <c r="B85" s="26">
        <v>621</v>
      </c>
      <c r="C85" s="20">
        <f t="shared" si="2"/>
        <v>0</v>
      </c>
      <c r="D85" s="20"/>
      <c r="E85" s="20"/>
      <c r="F85" s="20"/>
      <c r="G85" s="20"/>
    </row>
    <row r="86" spans="1:7" s="2" customFormat="1" ht="20.100000000000001" customHeight="1">
      <c r="A86" s="21" t="s">
        <v>57</v>
      </c>
      <c r="B86" s="26">
        <v>622</v>
      </c>
      <c r="C86" s="20">
        <f t="shared" si="2"/>
        <v>0</v>
      </c>
      <c r="D86" s="20"/>
      <c r="E86" s="20"/>
      <c r="F86" s="20"/>
      <c r="G86" s="20"/>
    </row>
    <row r="87" spans="1:7" s="2" customFormat="1" ht="20.100000000000001" customHeight="1">
      <c r="A87" s="21" t="s">
        <v>58</v>
      </c>
      <c r="B87" s="26">
        <v>623</v>
      </c>
      <c r="C87" s="20">
        <f t="shared" si="2"/>
        <v>0</v>
      </c>
      <c r="D87" s="20"/>
      <c r="E87" s="20"/>
      <c r="F87" s="20"/>
      <c r="G87" s="20"/>
    </row>
    <row r="88" spans="1:7" s="2" customFormat="1" ht="20.100000000000001" customHeight="1">
      <c r="A88" s="7" t="s">
        <v>33</v>
      </c>
      <c r="B88" s="28">
        <v>630</v>
      </c>
      <c r="C88" s="20">
        <f>SUM(D88:G88)</f>
        <v>0</v>
      </c>
      <c r="D88" s="20"/>
      <c r="E88" s="20"/>
      <c r="F88" s="20"/>
      <c r="G88" s="20"/>
    </row>
    <row r="89" spans="1:7" ht="20.100000000000001" customHeight="1">
      <c r="A89" s="52" t="s">
        <v>13</v>
      </c>
      <c r="B89" s="54">
        <v>700</v>
      </c>
      <c r="C89" s="45">
        <f>C39</f>
        <v>43107.1</v>
      </c>
      <c r="D89" s="45">
        <f>D36+D37</f>
        <v>9235</v>
      </c>
      <c r="E89" s="45">
        <f>E36+E37+E38</f>
        <v>9798.7000000000007</v>
      </c>
      <c r="F89" s="45">
        <f>F36+F37+F38</f>
        <v>11582.4</v>
      </c>
      <c r="G89" s="45">
        <f>G36+G37+G38</f>
        <v>12491</v>
      </c>
    </row>
    <row r="90" spans="1:7" ht="20.100000000000001" customHeight="1">
      <c r="A90" s="52" t="s">
        <v>20</v>
      </c>
      <c r="B90" s="54">
        <v>800</v>
      </c>
      <c r="C90" s="45">
        <f>C67+C71</f>
        <v>43107.1</v>
      </c>
      <c r="D90" s="45">
        <f>D67+D71</f>
        <v>9235</v>
      </c>
      <c r="E90" s="45">
        <f>E67+E71</f>
        <v>9798.6999999999989</v>
      </c>
      <c r="F90" s="45">
        <f>F67+F71</f>
        <v>11582.4</v>
      </c>
      <c r="G90" s="45">
        <f>G67+G71</f>
        <v>12491</v>
      </c>
    </row>
    <row r="91" spans="1:7" ht="19.5" customHeight="1">
      <c r="A91" s="7" t="s">
        <v>50</v>
      </c>
      <c r="B91" s="8">
        <v>850</v>
      </c>
      <c r="C91" s="20"/>
      <c r="D91" s="20"/>
      <c r="E91" s="20"/>
      <c r="F91" s="20"/>
      <c r="G91" s="20"/>
    </row>
    <row r="92" spans="1:7" ht="19.5" customHeight="1">
      <c r="A92" s="71" t="s">
        <v>51</v>
      </c>
      <c r="B92" s="73"/>
      <c r="C92" s="55"/>
      <c r="D92" s="55"/>
      <c r="E92" s="55"/>
      <c r="F92" s="55"/>
      <c r="G92" s="55"/>
    </row>
    <row r="93" spans="1:7" ht="19.5" customHeight="1">
      <c r="A93" s="7" t="s">
        <v>61</v>
      </c>
      <c r="B93" s="8">
        <v>900</v>
      </c>
      <c r="C93" s="49">
        <v>128.75</v>
      </c>
      <c r="D93" s="50">
        <v>128.75</v>
      </c>
      <c r="E93" s="50">
        <v>128.75</v>
      </c>
      <c r="F93" s="50">
        <v>128.75</v>
      </c>
      <c r="G93" s="50">
        <v>128.75</v>
      </c>
    </row>
    <row r="94" spans="1:7" ht="19.5" customHeight="1">
      <c r="A94" s="7" t="s">
        <v>87</v>
      </c>
      <c r="B94" s="8">
        <v>910</v>
      </c>
      <c r="C94" s="20">
        <f>D94+E94+F94+G94</f>
        <v>6544.2</v>
      </c>
      <c r="D94" s="20">
        <v>1636.05</v>
      </c>
      <c r="E94" s="20">
        <v>1636.05</v>
      </c>
      <c r="F94" s="20">
        <v>1636.05</v>
      </c>
      <c r="G94" s="20">
        <v>1636.05</v>
      </c>
    </row>
    <row r="95" spans="1:7" ht="19.5" customHeight="1">
      <c r="A95" s="7" t="s">
        <v>52</v>
      </c>
      <c r="B95" s="8">
        <v>920</v>
      </c>
      <c r="C95" s="20"/>
      <c r="D95" s="20"/>
      <c r="E95" s="20"/>
      <c r="F95" s="20"/>
      <c r="G95" s="20"/>
    </row>
    <row r="96" spans="1:7" ht="19.5" customHeight="1">
      <c r="A96" s="7" t="s">
        <v>62</v>
      </c>
      <c r="B96" s="8">
        <v>930</v>
      </c>
      <c r="C96" s="20"/>
      <c r="D96" s="20"/>
      <c r="E96" s="20"/>
      <c r="F96" s="20"/>
      <c r="G96" s="20"/>
    </row>
    <row r="97" spans="1:7" ht="19.5" customHeight="1">
      <c r="A97" s="7" t="s">
        <v>88</v>
      </c>
      <c r="B97" s="8">
        <v>940</v>
      </c>
      <c r="C97" s="20"/>
      <c r="D97" s="20"/>
      <c r="E97" s="20"/>
      <c r="F97" s="20"/>
      <c r="G97" s="20"/>
    </row>
    <row r="98" spans="1:7" ht="19.5" customHeight="1">
      <c r="A98" s="7" t="s">
        <v>89</v>
      </c>
      <c r="B98" s="8">
        <v>950</v>
      </c>
      <c r="C98" s="20"/>
      <c r="D98" s="20"/>
      <c r="E98" s="20"/>
      <c r="F98" s="20"/>
      <c r="G98" s="20"/>
    </row>
    <row r="99" spans="1:7" ht="19.5" customHeight="1">
      <c r="A99" s="14"/>
      <c r="B99" s="1"/>
      <c r="C99" s="27"/>
      <c r="D99" s="27"/>
      <c r="E99" s="27"/>
      <c r="F99" s="27"/>
      <c r="G99" s="27"/>
    </row>
    <row r="100" spans="1:7" ht="19.5" customHeight="1">
      <c r="A100" s="19" t="s">
        <v>114</v>
      </c>
      <c r="B100" s="59"/>
      <c r="C100" s="60"/>
      <c r="D100" s="60"/>
      <c r="E100" s="60"/>
      <c r="F100" s="74" t="s">
        <v>115</v>
      </c>
      <c r="G100" s="74"/>
    </row>
    <row r="101" spans="1:7" ht="9.75" customHeight="1">
      <c r="A101" s="19"/>
      <c r="B101" s="58"/>
      <c r="C101" s="61"/>
      <c r="D101" s="61"/>
      <c r="E101" s="61"/>
      <c r="F101" s="61"/>
      <c r="G101" s="61"/>
    </row>
    <row r="102" spans="1:7" ht="20.100000000000001" customHeight="1">
      <c r="A102" s="19"/>
      <c r="B102" s="1"/>
      <c r="C102" s="44"/>
      <c r="D102" s="9"/>
      <c r="E102" s="70"/>
      <c r="F102" s="70"/>
      <c r="G102" s="70"/>
    </row>
    <row r="103" spans="1:7" s="2" customFormat="1" ht="20.100000000000001" customHeight="1">
      <c r="A103" s="29"/>
      <c r="B103" s="3"/>
      <c r="C103" s="29"/>
      <c r="D103" s="13"/>
      <c r="E103" s="68"/>
      <c r="F103" s="68"/>
      <c r="G103" s="68"/>
    </row>
    <row r="104" spans="1:7" ht="20.100000000000001" customHeight="1">
      <c r="A104" s="14"/>
      <c r="C104" s="15"/>
      <c r="D104" s="15"/>
      <c r="E104" s="15"/>
      <c r="F104" s="15"/>
      <c r="G104" s="15"/>
    </row>
    <row r="105" spans="1:7">
      <c r="A105" s="14"/>
      <c r="C105" s="15"/>
      <c r="D105" s="15"/>
      <c r="E105" s="15"/>
      <c r="F105" s="15"/>
      <c r="G105" s="15"/>
    </row>
    <row r="106" spans="1:7">
      <c r="A106" s="14"/>
      <c r="C106" s="15"/>
      <c r="D106" s="15"/>
      <c r="E106" s="15"/>
      <c r="F106" s="15"/>
      <c r="G106" s="15"/>
    </row>
    <row r="107" spans="1:7">
      <c r="A107" s="14"/>
      <c r="C107" s="15"/>
      <c r="D107" s="15"/>
      <c r="E107" s="15"/>
      <c r="F107" s="15"/>
      <c r="G107" s="15"/>
    </row>
    <row r="108" spans="1:7">
      <c r="A108" s="14"/>
      <c r="C108" s="15"/>
      <c r="D108" s="15"/>
      <c r="E108" s="15"/>
      <c r="F108" s="15"/>
      <c r="G108" s="15"/>
    </row>
    <row r="109" spans="1:7">
      <c r="A109" s="14"/>
      <c r="C109" s="15"/>
      <c r="D109" s="15"/>
      <c r="E109" s="15"/>
      <c r="F109" s="15"/>
      <c r="G109" s="15"/>
    </row>
    <row r="110" spans="1:7">
      <c r="A110" s="14"/>
      <c r="C110" s="15"/>
      <c r="D110" s="15"/>
      <c r="E110" s="15"/>
      <c r="F110" s="15"/>
      <c r="G110" s="15"/>
    </row>
    <row r="111" spans="1:7">
      <c r="A111" s="14"/>
      <c r="C111" s="15"/>
      <c r="D111" s="15"/>
      <c r="E111" s="15"/>
      <c r="F111" s="15"/>
      <c r="G111" s="15"/>
    </row>
    <row r="112" spans="1:7">
      <c r="A112" s="14"/>
      <c r="C112" s="15"/>
      <c r="D112" s="15"/>
      <c r="E112" s="15"/>
      <c r="F112" s="15"/>
      <c r="G112" s="15"/>
    </row>
    <row r="113" spans="1:7">
      <c r="A113" s="14"/>
      <c r="C113" s="15"/>
      <c r="D113" s="15"/>
      <c r="E113" s="15"/>
      <c r="F113" s="15"/>
      <c r="G113" s="15"/>
    </row>
    <row r="114" spans="1:7">
      <c r="A114" s="14"/>
      <c r="C114" s="15"/>
      <c r="D114" s="15"/>
      <c r="E114" s="15"/>
      <c r="F114" s="15"/>
      <c r="G114" s="15"/>
    </row>
    <row r="115" spans="1:7">
      <c r="A115" s="14"/>
      <c r="C115" s="15"/>
      <c r="D115" s="15"/>
      <c r="E115" s="15"/>
      <c r="F115" s="15"/>
      <c r="G115" s="15"/>
    </row>
    <row r="116" spans="1:7">
      <c r="A116" s="14"/>
      <c r="C116" s="15"/>
      <c r="D116" s="15"/>
      <c r="E116" s="15"/>
      <c r="F116" s="15"/>
      <c r="G116" s="15"/>
    </row>
    <row r="117" spans="1:7">
      <c r="A117" s="14"/>
      <c r="C117" s="15"/>
      <c r="D117" s="15"/>
      <c r="E117" s="15"/>
      <c r="F117" s="15"/>
      <c r="G117" s="15"/>
    </row>
    <row r="118" spans="1:7">
      <c r="A118" s="14"/>
      <c r="C118" s="15"/>
      <c r="D118" s="15"/>
      <c r="E118" s="15"/>
      <c r="F118" s="15"/>
      <c r="G118" s="15"/>
    </row>
    <row r="119" spans="1:7">
      <c r="A119" s="14"/>
      <c r="C119" s="15"/>
      <c r="D119" s="15"/>
      <c r="E119" s="15"/>
      <c r="F119" s="15"/>
      <c r="G119" s="15"/>
    </row>
    <row r="120" spans="1:7">
      <c r="A120" s="14"/>
      <c r="C120" s="15"/>
      <c r="D120" s="15"/>
      <c r="E120" s="15"/>
      <c r="F120" s="15"/>
      <c r="G120" s="15"/>
    </row>
    <row r="121" spans="1:7">
      <c r="A121" s="14"/>
      <c r="C121" s="15"/>
      <c r="D121" s="15"/>
      <c r="E121" s="15"/>
      <c r="F121" s="15"/>
      <c r="G121" s="15"/>
    </row>
    <row r="122" spans="1:7">
      <c r="A122" s="14"/>
      <c r="C122" s="15"/>
      <c r="D122" s="15"/>
      <c r="E122" s="15"/>
      <c r="F122" s="15"/>
      <c r="G122" s="15"/>
    </row>
    <row r="123" spans="1:7">
      <c r="A123" s="14"/>
      <c r="C123" s="15"/>
      <c r="D123" s="15"/>
      <c r="E123" s="15"/>
      <c r="F123" s="15"/>
      <c r="G123" s="15"/>
    </row>
    <row r="124" spans="1:7">
      <c r="A124" s="14"/>
      <c r="C124" s="15"/>
      <c r="D124" s="15"/>
      <c r="E124" s="15"/>
      <c r="F124" s="15"/>
      <c r="G124" s="15"/>
    </row>
    <row r="125" spans="1:7">
      <c r="A125" s="14"/>
      <c r="C125" s="15"/>
      <c r="D125" s="15"/>
      <c r="E125" s="15"/>
      <c r="F125" s="15"/>
      <c r="G125" s="15"/>
    </row>
    <row r="126" spans="1:7">
      <c r="A126" s="14"/>
      <c r="C126" s="15"/>
      <c r="D126" s="15"/>
      <c r="E126" s="15"/>
      <c r="F126" s="15"/>
      <c r="G126" s="15"/>
    </row>
    <row r="127" spans="1:7">
      <c r="A127" s="14"/>
      <c r="C127" s="15"/>
      <c r="D127" s="15"/>
      <c r="E127" s="15"/>
      <c r="F127" s="15"/>
      <c r="G127" s="15"/>
    </row>
    <row r="128" spans="1:7">
      <c r="A128" s="14"/>
      <c r="C128" s="15"/>
      <c r="D128" s="15"/>
      <c r="E128" s="15"/>
      <c r="F128" s="15"/>
      <c r="G128" s="15"/>
    </row>
    <row r="129" spans="1:7">
      <c r="A129" s="14"/>
      <c r="C129" s="15"/>
      <c r="D129" s="15"/>
      <c r="E129" s="15"/>
      <c r="F129" s="15"/>
      <c r="G129" s="15"/>
    </row>
    <row r="130" spans="1:7">
      <c r="A130" s="14"/>
      <c r="C130" s="15"/>
      <c r="D130" s="15"/>
      <c r="E130" s="15"/>
      <c r="F130" s="15"/>
      <c r="G130" s="15"/>
    </row>
    <row r="131" spans="1:7">
      <c r="A131" s="14"/>
      <c r="C131" s="15"/>
      <c r="D131" s="15"/>
      <c r="E131" s="15"/>
      <c r="F131" s="15"/>
      <c r="G131" s="15"/>
    </row>
    <row r="132" spans="1:7">
      <c r="A132" s="14"/>
      <c r="C132" s="15"/>
      <c r="D132" s="15"/>
      <c r="E132" s="15"/>
      <c r="F132" s="15"/>
      <c r="G132" s="15"/>
    </row>
    <row r="133" spans="1:7">
      <c r="A133" s="14"/>
      <c r="C133" s="15"/>
      <c r="D133" s="15"/>
      <c r="E133" s="15"/>
      <c r="F133" s="15"/>
      <c r="G133" s="15"/>
    </row>
    <row r="134" spans="1:7">
      <c r="A134" s="14"/>
      <c r="C134" s="15"/>
      <c r="D134" s="15"/>
      <c r="E134" s="15"/>
      <c r="F134" s="15"/>
      <c r="G134" s="15"/>
    </row>
    <row r="135" spans="1:7">
      <c r="A135" s="14"/>
      <c r="C135" s="15"/>
      <c r="D135" s="15"/>
      <c r="E135" s="15"/>
      <c r="F135" s="15"/>
      <c r="G135" s="15"/>
    </row>
    <row r="136" spans="1:7">
      <c r="A136" s="14"/>
      <c r="C136" s="15"/>
      <c r="D136" s="15"/>
      <c r="E136" s="15"/>
      <c r="F136" s="15"/>
      <c r="G136" s="15"/>
    </row>
    <row r="137" spans="1:7">
      <c r="A137" s="14"/>
      <c r="C137" s="15"/>
      <c r="D137" s="15"/>
      <c r="E137" s="15"/>
      <c r="F137" s="15"/>
      <c r="G137" s="15"/>
    </row>
    <row r="138" spans="1:7">
      <c r="A138" s="14"/>
      <c r="C138" s="15"/>
      <c r="D138" s="15"/>
      <c r="E138" s="15"/>
      <c r="F138" s="15"/>
      <c r="G138" s="15"/>
    </row>
    <row r="139" spans="1:7">
      <c r="A139" s="14"/>
      <c r="C139" s="15"/>
      <c r="D139" s="15"/>
      <c r="E139" s="15"/>
      <c r="F139" s="15"/>
      <c r="G139" s="15"/>
    </row>
    <row r="140" spans="1:7">
      <c r="A140" s="14"/>
      <c r="C140" s="15"/>
      <c r="D140" s="15"/>
      <c r="E140" s="15"/>
      <c r="F140" s="15"/>
      <c r="G140" s="15"/>
    </row>
    <row r="141" spans="1:7">
      <c r="A141" s="14"/>
      <c r="C141" s="15"/>
      <c r="D141" s="15"/>
      <c r="E141" s="15"/>
      <c r="F141" s="15"/>
      <c r="G141" s="15"/>
    </row>
    <row r="142" spans="1:7">
      <c r="A142" s="14"/>
      <c r="C142" s="15"/>
      <c r="D142" s="15"/>
      <c r="E142" s="15"/>
      <c r="F142" s="15"/>
      <c r="G142" s="15"/>
    </row>
    <row r="143" spans="1:7">
      <c r="A143" s="14"/>
      <c r="C143" s="15"/>
      <c r="D143" s="15"/>
      <c r="E143" s="15"/>
      <c r="F143" s="15"/>
      <c r="G143" s="15"/>
    </row>
    <row r="144" spans="1:7">
      <c r="A144" s="14"/>
      <c r="C144" s="15"/>
      <c r="D144" s="15"/>
      <c r="E144" s="15"/>
      <c r="F144" s="15"/>
      <c r="G144" s="15"/>
    </row>
    <row r="145" spans="1:1">
      <c r="A145" s="17"/>
    </row>
    <row r="146" spans="1:1">
      <c r="A146" s="17"/>
    </row>
    <row r="147" spans="1:1">
      <c r="A147" s="17"/>
    </row>
    <row r="148" spans="1:1">
      <c r="A148" s="17"/>
    </row>
    <row r="149" spans="1:1">
      <c r="A149" s="17"/>
    </row>
    <row r="150" spans="1:1">
      <c r="A150" s="17"/>
    </row>
    <row r="151" spans="1:1">
      <c r="A151" s="17"/>
    </row>
    <row r="152" spans="1:1">
      <c r="A152" s="17"/>
    </row>
    <row r="153" spans="1:1">
      <c r="A153" s="17"/>
    </row>
    <row r="154" spans="1:1">
      <c r="A154" s="17"/>
    </row>
    <row r="155" spans="1:1">
      <c r="A155" s="17"/>
    </row>
    <row r="156" spans="1:1">
      <c r="A156" s="17"/>
    </row>
    <row r="157" spans="1:1">
      <c r="A157" s="17"/>
    </row>
    <row r="158" spans="1:1">
      <c r="A158" s="17"/>
    </row>
    <row r="159" spans="1:1">
      <c r="A159" s="17"/>
    </row>
    <row r="160" spans="1:1">
      <c r="A160" s="17"/>
    </row>
    <row r="161" spans="1:1">
      <c r="A161" s="17"/>
    </row>
    <row r="162" spans="1:1">
      <c r="A162" s="17"/>
    </row>
    <row r="163" spans="1:1">
      <c r="A163" s="17"/>
    </row>
    <row r="164" spans="1:1">
      <c r="A164" s="17"/>
    </row>
    <row r="165" spans="1:1">
      <c r="A165" s="17"/>
    </row>
    <row r="166" spans="1:1">
      <c r="A166" s="17"/>
    </row>
    <row r="167" spans="1:1">
      <c r="A167" s="17"/>
    </row>
    <row r="168" spans="1:1">
      <c r="A168" s="17"/>
    </row>
    <row r="169" spans="1:1">
      <c r="A169" s="17"/>
    </row>
    <row r="170" spans="1:1">
      <c r="A170" s="17"/>
    </row>
    <row r="171" spans="1:1">
      <c r="A171" s="17"/>
    </row>
    <row r="172" spans="1:1">
      <c r="A172" s="17"/>
    </row>
    <row r="173" spans="1:1">
      <c r="A173" s="17"/>
    </row>
    <row r="174" spans="1:1">
      <c r="A174" s="17"/>
    </row>
    <row r="175" spans="1:1">
      <c r="A175" s="17"/>
    </row>
    <row r="176" spans="1:1">
      <c r="A176" s="17"/>
    </row>
    <row r="177" spans="1:1">
      <c r="A177" s="17"/>
    </row>
    <row r="178" spans="1:1">
      <c r="A178" s="17"/>
    </row>
    <row r="179" spans="1:1">
      <c r="A179" s="17"/>
    </row>
    <row r="180" spans="1:1">
      <c r="A180" s="17"/>
    </row>
    <row r="181" spans="1:1">
      <c r="A181" s="17"/>
    </row>
    <row r="182" spans="1:1">
      <c r="A182" s="17"/>
    </row>
    <row r="183" spans="1:1">
      <c r="A183" s="17"/>
    </row>
    <row r="184" spans="1:1">
      <c r="A184" s="17"/>
    </row>
    <row r="185" spans="1:1">
      <c r="A185" s="17"/>
    </row>
    <row r="186" spans="1:1">
      <c r="A186" s="17"/>
    </row>
    <row r="187" spans="1:1">
      <c r="A187" s="17"/>
    </row>
    <row r="188" spans="1:1">
      <c r="A188" s="17"/>
    </row>
    <row r="189" spans="1:1">
      <c r="A189" s="17"/>
    </row>
    <row r="190" spans="1:1">
      <c r="A190" s="17"/>
    </row>
    <row r="191" spans="1:1">
      <c r="A191" s="17"/>
    </row>
    <row r="192" spans="1:1">
      <c r="A192" s="17"/>
    </row>
    <row r="193" spans="1:1">
      <c r="A193" s="17"/>
    </row>
    <row r="194" spans="1:1">
      <c r="A194" s="17"/>
    </row>
    <row r="195" spans="1:1">
      <c r="A195" s="17"/>
    </row>
    <row r="196" spans="1:1">
      <c r="A196" s="17"/>
    </row>
    <row r="197" spans="1:1">
      <c r="A197" s="17"/>
    </row>
    <row r="198" spans="1:1">
      <c r="A198" s="17"/>
    </row>
    <row r="199" spans="1:1">
      <c r="A199" s="17"/>
    </row>
    <row r="200" spans="1:1">
      <c r="A200" s="17"/>
    </row>
    <row r="201" spans="1:1">
      <c r="A201" s="17"/>
    </row>
    <row r="202" spans="1:1">
      <c r="A202" s="17"/>
    </row>
    <row r="203" spans="1:1">
      <c r="A203" s="17"/>
    </row>
    <row r="204" spans="1:1">
      <c r="A204" s="17"/>
    </row>
    <row r="205" spans="1:1">
      <c r="A205" s="17"/>
    </row>
    <row r="206" spans="1:1">
      <c r="A206" s="17"/>
    </row>
    <row r="207" spans="1:1">
      <c r="A207" s="17"/>
    </row>
    <row r="208" spans="1:1">
      <c r="A208" s="17"/>
    </row>
    <row r="209" spans="1:1">
      <c r="A209" s="17"/>
    </row>
    <row r="210" spans="1:1">
      <c r="A210" s="17"/>
    </row>
    <row r="211" spans="1:1">
      <c r="A211" s="17"/>
    </row>
    <row r="212" spans="1:1">
      <c r="A212" s="17"/>
    </row>
    <row r="213" spans="1:1">
      <c r="A213" s="17"/>
    </row>
    <row r="214" spans="1:1">
      <c r="A214" s="17"/>
    </row>
    <row r="215" spans="1:1">
      <c r="A215" s="17"/>
    </row>
    <row r="216" spans="1:1">
      <c r="A216" s="17"/>
    </row>
    <row r="217" spans="1:1">
      <c r="A217" s="17"/>
    </row>
    <row r="218" spans="1:1">
      <c r="A218" s="17"/>
    </row>
    <row r="219" spans="1:1">
      <c r="A219" s="17"/>
    </row>
    <row r="220" spans="1:1">
      <c r="A220" s="17"/>
    </row>
    <row r="221" spans="1:1">
      <c r="A221" s="17"/>
    </row>
    <row r="222" spans="1:1">
      <c r="A222" s="17"/>
    </row>
    <row r="223" spans="1:1">
      <c r="A223" s="17"/>
    </row>
    <row r="224" spans="1:1">
      <c r="A224" s="17"/>
    </row>
    <row r="225" spans="1:1">
      <c r="A225" s="17"/>
    </row>
    <row r="226" spans="1:1">
      <c r="A226" s="17"/>
    </row>
    <row r="227" spans="1:1">
      <c r="A227" s="17"/>
    </row>
    <row r="228" spans="1:1">
      <c r="A228" s="17"/>
    </row>
    <row r="229" spans="1:1">
      <c r="A229" s="17"/>
    </row>
    <row r="230" spans="1:1">
      <c r="A230" s="17"/>
    </row>
    <row r="231" spans="1:1">
      <c r="A231" s="17"/>
    </row>
    <row r="232" spans="1:1">
      <c r="A232" s="17"/>
    </row>
    <row r="233" spans="1:1">
      <c r="A233" s="17"/>
    </row>
    <row r="234" spans="1:1">
      <c r="A234" s="17"/>
    </row>
    <row r="235" spans="1:1">
      <c r="A235" s="17"/>
    </row>
    <row r="236" spans="1:1">
      <c r="A236" s="17"/>
    </row>
    <row r="237" spans="1:1">
      <c r="A237" s="17"/>
    </row>
    <row r="238" spans="1:1">
      <c r="A238" s="17"/>
    </row>
    <row r="239" spans="1:1">
      <c r="A239" s="17"/>
    </row>
    <row r="240" spans="1:1">
      <c r="A240" s="17"/>
    </row>
    <row r="241" spans="1:1">
      <c r="A241" s="17"/>
    </row>
    <row r="242" spans="1:1">
      <c r="A242" s="17"/>
    </row>
    <row r="243" spans="1:1">
      <c r="A243" s="17"/>
    </row>
    <row r="244" spans="1:1">
      <c r="A244" s="17"/>
    </row>
    <row r="245" spans="1:1">
      <c r="A245" s="17"/>
    </row>
    <row r="246" spans="1:1">
      <c r="A246" s="17"/>
    </row>
    <row r="247" spans="1:1">
      <c r="A247" s="17"/>
    </row>
    <row r="248" spans="1:1">
      <c r="A248" s="17"/>
    </row>
    <row r="249" spans="1:1">
      <c r="A249" s="17"/>
    </row>
    <row r="250" spans="1:1">
      <c r="A250" s="17"/>
    </row>
    <row r="251" spans="1:1">
      <c r="A251" s="17"/>
    </row>
    <row r="252" spans="1:1">
      <c r="A252" s="17"/>
    </row>
    <row r="253" spans="1:1">
      <c r="A253" s="17"/>
    </row>
    <row r="254" spans="1:1">
      <c r="A254" s="17"/>
    </row>
    <row r="255" spans="1:1">
      <c r="A255" s="17"/>
    </row>
    <row r="256" spans="1:1">
      <c r="A256" s="17"/>
    </row>
    <row r="257" spans="1:1">
      <c r="A257" s="17"/>
    </row>
    <row r="258" spans="1:1">
      <c r="A258" s="17"/>
    </row>
    <row r="259" spans="1:1">
      <c r="A259" s="17"/>
    </row>
    <row r="260" spans="1:1">
      <c r="A260" s="17"/>
    </row>
    <row r="261" spans="1:1">
      <c r="A261" s="17"/>
    </row>
    <row r="262" spans="1:1">
      <c r="A262" s="17"/>
    </row>
    <row r="263" spans="1:1">
      <c r="A263" s="17"/>
    </row>
    <row r="264" spans="1:1">
      <c r="A264" s="17"/>
    </row>
    <row r="265" spans="1:1">
      <c r="A265" s="17"/>
    </row>
    <row r="266" spans="1:1">
      <c r="A266" s="17"/>
    </row>
    <row r="267" spans="1:1">
      <c r="A267" s="17"/>
    </row>
    <row r="268" spans="1:1">
      <c r="A268" s="17"/>
    </row>
    <row r="269" spans="1:1">
      <c r="A269" s="17"/>
    </row>
    <row r="270" spans="1:1">
      <c r="A270" s="17"/>
    </row>
    <row r="271" spans="1:1">
      <c r="A271" s="17"/>
    </row>
    <row r="272" spans="1:1">
      <c r="A272" s="17"/>
    </row>
    <row r="273" spans="1:1">
      <c r="A273" s="17"/>
    </row>
    <row r="274" spans="1:1">
      <c r="A274" s="17"/>
    </row>
    <row r="275" spans="1:1">
      <c r="A275" s="17"/>
    </row>
    <row r="276" spans="1:1">
      <c r="A276" s="17"/>
    </row>
    <row r="277" spans="1:1">
      <c r="A277" s="17"/>
    </row>
    <row r="278" spans="1:1">
      <c r="A278" s="17"/>
    </row>
    <row r="279" spans="1:1">
      <c r="A279" s="17"/>
    </row>
    <row r="280" spans="1:1">
      <c r="A280" s="17"/>
    </row>
    <row r="281" spans="1:1">
      <c r="A281" s="17"/>
    </row>
    <row r="282" spans="1:1">
      <c r="A282" s="17"/>
    </row>
    <row r="283" spans="1:1">
      <c r="A283" s="17"/>
    </row>
    <row r="284" spans="1:1">
      <c r="A284" s="17"/>
    </row>
    <row r="285" spans="1:1">
      <c r="A285" s="17"/>
    </row>
    <row r="286" spans="1:1">
      <c r="A286" s="17"/>
    </row>
    <row r="287" spans="1:1">
      <c r="A287" s="17"/>
    </row>
    <row r="288" spans="1:1">
      <c r="A288" s="17"/>
    </row>
    <row r="289" spans="1:1">
      <c r="A289" s="17"/>
    </row>
    <row r="290" spans="1:1">
      <c r="A290" s="17"/>
    </row>
    <row r="291" spans="1:1">
      <c r="A291" s="17"/>
    </row>
    <row r="292" spans="1:1">
      <c r="A292" s="17"/>
    </row>
    <row r="293" spans="1:1">
      <c r="A293" s="17"/>
    </row>
    <row r="294" spans="1:1">
      <c r="A294" s="17"/>
    </row>
    <row r="295" spans="1:1">
      <c r="A295" s="17"/>
    </row>
    <row r="296" spans="1:1">
      <c r="A296" s="17"/>
    </row>
    <row r="297" spans="1:1">
      <c r="A297" s="17"/>
    </row>
    <row r="298" spans="1:1">
      <c r="A298" s="17"/>
    </row>
    <row r="299" spans="1:1">
      <c r="A299" s="17"/>
    </row>
    <row r="300" spans="1:1">
      <c r="A300" s="17"/>
    </row>
    <row r="301" spans="1:1">
      <c r="A301" s="17"/>
    </row>
    <row r="302" spans="1:1">
      <c r="A302" s="17"/>
    </row>
    <row r="303" spans="1:1">
      <c r="A303" s="17"/>
    </row>
    <row r="304" spans="1:1">
      <c r="A304" s="17"/>
    </row>
    <row r="305" spans="1:1">
      <c r="A305" s="17"/>
    </row>
    <row r="306" spans="1:1">
      <c r="A306" s="17"/>
    </row>
    <row r="307" spans="1:1">
      <c r="A307" s="17"/>
    </row>
    <row r="308" spans="1:1">
      <c r="A308" s="17"/>
    </row>
    <row r="309" spans="1:1">
      <c r="A309" s="17"/>
    </row>
    <row r="310" spans="1:1">
      <c r="A310" s="17"/>
    </row>
    <row r="311" spans="1:1">
      <c r="A311" s="17"/>
    </row>
  </sheetData>
  <mergeCells count="36">
    <mergeCell ref="A34:G34"/>
    <mergeCell ref="A31:A32"/>
    <mergeCell ref="B31:B32"/>
    <mergeCell ref="F15:G15"/>
    <mergeCell ref="B15:C15"/>
    <mergeCell ref="B18:C18"/>
    <mergeCell ref="B26:C26"/>
    <mergeCell ref="B22:C22"/>
    <mergeCell ref="E1:G1"/>
    <mergeCell ref="E2:G2"/>
    <mergeCell ref="E3:G3"/>
    <mergeCell ref="E4:G4"/>
    <mergeCell ref="F12:G12"/>
    <mergeCell ref="E5:G5"/>
    <mergeCell ref="B24:C24"/>
    <mergeCell ref="B19:C19"/>
    <mergeCell ref="D22:F22"/>
    <mergeCell ref="B25:G25"/>
    <mergeCell ref="B16:E16"/>
    <mergeCell ref="B20:E20"/>
    <mergeCell ref="E103:G103"/>
    <mergeCell ref="A35:G35"/>
    <mergeCell ref="E102:G102"/>
    <mergeCell ref="A78:G78"/>
    <mergeCell ref="A61:G61"/>
    <mergeCell ref="A40:G40"/>
    <mergeCell ref="A92:B92"/>
    <mergeCell ref="A68:G68"/>
    <mergeCell ref="F100:G100"/>
    <mergeCell ref="C31:C32"/>
    <mergeCell ref="D31:G31"/>
    <mergeCell ref="B17:C17"/>
    <mergeCell ref="A29:G29"/>
    <mergeCell ref="B23:C23"/>
    <mergeCell ref="D23:F23"/>
    <mergeCell ref="B21:E21"/>
  </mergeCells>
  <phoneticPr fontId="3" type="noConversion"/>
  <pageMargins left="0.39370078740157483" right="0.27559055118110237" top="0.47244094488188981" bottom="0.27559055118110237" header="0.39370078740157483" footer="0.19685039370078741"/>
  <pageSetup paperSize="9" scale="58" orientation="landscape" r:id="rId1"/>
  <headerFooter alignWithMargins="0"/>
  <rowBreaks count="2" manualBreakCount="2">
    <brk id="28" max="6" man="1"/>
    <brk id="6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I. Фін план</vt:lpstr>
      <vt:lpstr>'I. Фін план'!Заголовки_для_друку</vt:lpstr>
      <vt:lpstr>'I. Фін план'!Область_друку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Користувач</cp:lastModifiedBy>
  <cp:lastPrinted>2026-09-03T07:00:07Z</cp:lastPrinted>
  <dcterms:created xsi:type="dcterms:W3CDTF">2003-03-13T16:00:22Z</dcterms:created>
  <dcterms:modified xsi:type="dcterms:W3CDTF">2026-09-04T11:12:28Z</dcterms:modified>
</cp:coreProperties>
</file>